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Larisa\Desktop\test\"/>
    </mc:Choice>
  </mc:AlternateContent>
  <xr:revisionPtr revIDLastSave="0" documentId="13_ncr:1_{C7AB5EA2-EA75-4AB4-B743-3FB164E93A5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opis d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6" i="2" l="1"/>
  <c r="G67" i="2"/>
  <c r="G56" i="2"/>
  <c r="G57" i="2"/>
  <c r="G58" i="2"/>
  <c r="G59" i="2"/>
  <c r="G60" i="2"/>
  <c r="G61" i="2"/>
  <c r="G62" i="2"/>
  <c r="G63" i="2"/>
  <c r="G64" i="2"/>
  <c r="G65" i="2"/>
  <c r="G55" i="2"/>
  <c r="G53" i="2"/>
  <c r="G52" i="2"/>
  <c r="G48" i="2"/>
  <c r="G49" i="2"/>
  <c r="G50" i="2"/>
  <c r="G47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21" i="2"/>
  <c r="G8" i="2"/>
  <c r="G9" i="2"/>
  <c r="G10" i="2"/>
  <c r="G68" i="2" s="1"/>
  <c r="G11" i="2"/>
  <c r="G12" i="2"/>
  <c r="G13" i="2"/>
  <c r="G14" i="2"/>
  <c r="G15" i="2"/>
  <c r="G16" i="2"/>
  <c r="G17" i="2"/>
  <c r="G18" i="2"/>
  <c r="G19" i="2"/>
  <c r="G20" i="2"/>
  <c r="G7" i="2"/>
  <c r="E49" i="2" l="1"/>
  <c r="E47" i="2"/>
  <c r="E48" i="2"/>
  <c r="E37" i="2"/>
</calcChain>
</file>

<file path=xl/sharedStrings.xml><?xml version="1.0" encoding="utf-8"?>
<sst xmlns="http://schemas.openxmlformats.org/spreadsheetml/2006/main" count="188" uniqueCount="114">
  <si>
    <t>Šifra</t>
  </si>
  <si>
    <t>Naziv</t>
  </si>
  <si>
    <t>Em</t>
  </si>
  <si>
    <t>DDV</t>
  </si>
  <si>
    <t>Cena</t>
  </si>
  <si>
    <t>Opomba</t>
  </si>
  <si>
    <t>Redni, občasni in izredni pregledi</t>
  </si>
  <si>
    <t>m</t>
  </si>
  <si>
    <t>Material se obračuna po režiji v tej postavki, morebitna uporaba drobnega orodja se obračuna posebej, signalizacija za interventne zapore se obračuna posebej. Spremenjen je normativ - preglednik pregleda 50km ceste na dan.</t>
  </si>
  <si>
    <t>Čiščenje vozišča - strojno</t>
  </si>
  <si>
    <t>m2</t>
  </si>
  <si>
    <t>Brez odvoza materiala, upoštevana širina krtače, čiščenje križišč, AP... se obračunava po režijskih stroških.</t>
  </si>
  <si>
    <t>Čiščenje vozišča - ročno</t>
  </si>
  <si>
    <t>Pripelje preglednik v okviru pregledniške službe. Odvoz materiala s samokolnico so 10m.</t>
  </si>
  <si>
    <t>Čiščenje jarkov - strojno od 0 do 0,3 m3/m</t>
  </si>
  <si>
    <t>V primeru potrebe po usmerjanju se po dogovoru z nadzorom obračuna po režijskih stroških. Morebitni strošek deponije se prizna po dejanski fakturi in predhodnem dogovoru z nadzorom.</t>
  </si>
  <si>
    <t>Čiščenje jarkov - strojno od 0,3 do 0,5 m3/m</t>
  </si>
  <si>
    <t>Čiščenje jarkov - ročno od 0 do 0,3 m3/m</t>
  </si>
  <si>
    <t>Odvoz s samokolnico do 10m. Materiala ni dovoljeno metati na brežino nad koritnico. Postavka ne vključuje čiščenja robnika.</t>
  </si>
  <si>
    <t>Čiščenje jarkov - ročno od 0,3 do 0,5 m3/m</t>
  </si>
  <si>
    <t>Izkop zasutih jarkov - strojno od 0,5 do 0,75 m3/m</t>
  </si>
  <si>
    <t>m3</t>
  </si>
  <si>
    <t>Stroški deponije se obračunavajo po dejanskih stroških in predhodnem dogovoru z nadzorom. V primeru potrebe po usmerjanju se po dogovoru z nadzorom doda cestar (režija).</t>
  </si>
  <si>
    <t>Čiščenje koritnic, muld in kanalet kanaleta-ročno</t>
  </si>
  <si>
    <t>Nakladanje in odvoz materiala se obračuna po režijskih stroških.</t>
  </si>
  <si>
    <t>Čiščenje koritnic, muld in kanalet kanaleta-strojno</t>
  </si>
  <si>
    <t>Čiščenje koritnic, muld in kanalet koritnica-ročno</t>
  </si>
  <si>
    <t>Odvoz s samokolnico do 10m. Materiala ni dovoljeno metati na brežino nad koritnico. Postavka ne vključuje čiščenja robnika. Morebitno nakladanje in odvoz materiala se obračuna po režijskih stroških.</t>
  </si>
  <si>
    <t>Čiščenje koritnic, muld in kanalet koritnica-strojno</t>
  </si>
  <si>
    <t>Čiščenje koritnic, muld in kanalet mulda-ročno</t>
  </si>
  <si>
    <t>Odvoz s samokolnico do 10m. Materiala ni dovoljeno metati na brežino nad muldo. Morebitno nakladanje in odvoz materiala se po dogovoru z nadzorom obračuna po režijskih stroških.</t>
  </si>
  <si>
    <t>Čiščenje koritnic, muld in kanalet mulda-strojno</t>
  </si>
  <si>
    <t>Usmerjanje prometa se po dogovoru z nadzorom obračuna režijsko. Stroški deponije se obračunajo po dejanskih stroških in predhodnem dogovoru z nadzorom.</t>
  </si>
  <si>
    <t>kos</t>
  </si>
  <si>
    <t>Čiščenje revizijskih jaškov - ročno</t>
  </si>
  <si>
    <t>Odvoz materiala s samokolnico do 10m.</t>
  </si>
  <si>
    <t>Čiščenje propustov - strojno</t>
  </si>
  <si>
    <t>Čiščenje propustov - ročno</t>
  </si>
  <si>
    <t>Pripelje preglednik v okviru pregledniške službe. Morebitno nakladanje in odvoz materiala se po dogovoru z nadzorom obračuna po režijskih stroških.</t>
  </si>
  <si>
    <t>Košnja trave - strojno</t>
  </si>
  <si>
    <t>Predvideni 2 kosi (čelna in bočna). V primeru potrebe po usmerjanju se obračuna posebej v dogovoru z nadzorom.</t>
  </si>
  <si>
    <t>Košnja trave - ročno</t>
  </si>
  <si>
    <t>1 smernik = 1 m2 , 1 m1 ograje = 1 m2</t>
  </si>
  <si>
    <t>Obsekovanje rastlinja</t>
  </si>
  <si>
    <t>Rastlinje do premera 6 cm. V primeru potrebe po usmerjanju se po dogovoru z nadzorom obračuna po režijskih stroških. Morebitno nakladanje in odvoz materiala se po dogovoru z nadzorom obračuna po režijskih stroških. Morebitni strošek deponije se prizna po dejanski fakturi in predhodnem dogovoru z nadzorom.</t>
  </si>
  <si>
    <t>Obrezovanje rastlinja</t>
  </si>
  <si>
    <t>Dovoz na gradbišče in postavitev zapore je upoštevana. V ceni je upoštevan 3x prehod s škarjami. Deponijo ali mletje se obračuna po dejanskih stroških. V primeru potrebe po usmerjanju se po dogovoru z nadzorom obračuna po režijskih stroških. Morebitno nakladanje in odvoz materiala se po dogovoru z nadzorom obračuna po režijskih stroških.</t>
  </si>
  <si>
    <t>Popravilo bankin - strojno</t>
  </si>
  <si>
    <t>Postavka vsebuje odrez bankin brez odvoza materiala. Dovoz na gradbišče in postavitev zapore je upoštevana. V primeru potrebe po usmerjanju se po dogovoru z nadzorom obračuna po režijskih stroških. Morebitno nakladanje in odvoz materiala se po dogovoru z nadzorom obračuna po režijskih stroških. Morebitni strošek deponije se prizna po dejanski fakturi in predhodnem dogovoru z nadzorom.</t>
  </si>
  <si>
    <t>Popravilo bankin - ročno</t>
  </si>
  <si>
    <t>V primeru potrebe po usmerjanju se prizna po režiji. Material v tonah se obračuna režijsko po ceniku v tej postavki.</t>
  </si>
  <si>
    <t>Popravilo vozišča po nezgodi in elementarnih dogodkov</t>
  </si>
  <si>
    <t>ur</t>
  </si>
  <si>
    <t>Prevoz na kraj intervencije se obračuna posebej.</t>
  </si>
  <si>
    <t>Čiščenje vozišča po nezgodi</t>
  </si>
  <si>
    <t>Krpanje udarnih jam s hladno maso ročno</t>
  </si>
  <si>
    <t>ton</t>
  </si>
  <si>
    <t>Interventno krpanje. Čiščenje udarne jame in odbijanje nestabilnih robov brez oblikovanja. Nabijanje z nabijalom.</t>
  </si>
  <si>
    <t>Krpanje udarnih jam z asfaltom ročno</t>
  </si>
  <si>
    <t>Interventno krpanje. Čiščenje udarne jame in odbijanje nestabilnih robov brez oblikovanja. V primeru potrebe po usmerjanju se po dogovoru z nadzorom obračuna po režijskih stroških.</t>
  </si>
  <si>
    <t>V primeru potrebe po usmerjanju prometa se obračuna po režiji.</t>
  </si>
  <si>
    <t>Krpanje gramoznih vozišč - strojno</t>
  </si>
  <si>
    <t>Krpanje gramoznih vozišč - ročno</t>
  </si>
  <si>
    <t>Porabljeni material se obračuna režijsko po ceniku v tej postavki. Pri obračunu se upošteva površina pokrpanega odseka (širina vozišča x dolžina odseka).</t>
  </si>
  <si>
    <t>Gramoziranje makadamskih vozišč</t>
  </si>
  <si>
    <t>V primeru porabe kamnitega materiala nad in pod debelino 5 cm se obračuna režijsko po ceniku v tej postavki..</t>
  </si>
  <si>
    <t>Izvajajo se vsa potrebna dela pri čiščenju in vzdrževanju pločnikov. Količina in vrsta del se dogovori z nadzorom. Vsi uporabljeni materiali in stroji oziroma vozila se obračunajo po režiji v tej postavki.</t>
  </si>
  <si>
    <t>Postavitev zimskih prometnih znakov</t>
  </si>
  <si>
    <t>Znaki so demontirani in jih je potrebno postaviti. V primeru potrebe po zamenjavi materialov se obračunajo režijsko po ceniku v tej postavki.</t>
  </si>
  <si>
    <t>Pripravnost</t>
  </si>
  <si>
    <t>Preventivno posipanje</t>
  </si>
  <si>
    <t>Posipavanje poledice - strojno</t>
  </si>
  <si>
    <t>Pluženje in posipavanje</t>
  </si>
  <si>
    <t>Odstranjevanje opreme - prometni znaki</t>
  </si>
  <si>
    <t>Znake demontiramo. Čiščenje se obračunava režijsko po ceniku v tej postavki.</t>
  </si>
  <si>
    <t>Čiščenje obcestja</t>
  </si>
  <si>
    <t>Stroški deponije se obračunavajo po dejanskih stroških, material se obračunava režijsko po ceniku v tej postavki.</t>
  </si>
  <si>
    <t>Talne obeležbe na državnih cestah</t>
  </si>
  <si>
    <t>V primeru potrebe po usmerjanju prometa se obračuna po režiji. Označevanje - pikiranje in rezkanje črt se obračuna režijsko.</t>
  </si>
  <si>
    <t>Obnova obeležb - drugo</t>
  </si>
  <si>
    <t>Obnova in nove varnostne ograje</t>
  </si>
  <si>
    <t>Postavitev nove varnostne ograje</t>
  </si>
  <si>
    <t>Popravila varnostne ograje na bankini</t>
  </si>
  <si>
    <t>Obnova vertikalne signalizacije</t>
  </si>
  <si>
    <t>Menjava droga z enim prometnim znakom</t>
  </si>
  <si>
    <t>Menjava droga z dvema prometnima znakoma</t>
  </si>
  <si>
    <t>Menjava znaka brez droga</t>
  </si>
  <si>
    <t>Menjava znaka z dvema drogovoma</t>
  </si>
  <si>
    <t>Menjava znakov in tabel z več drogovi</t>
  </si>
  <si>
    <t>Znak se obračuna posebej. Upoštevana tabla s 3 drogovi in podporami. Zapora je v ceni.</t>
  </si>
  <si>
    <t>Odstranitev znaka in droga</t>
  </si>
  <si>
    <t>Odstranitev znaka brez droga</t>
  </si>
  <si>
    <t>Odstranitev droga</t>
  </si>
  <si>
    <t>Zapora je v ceni.</t>
  </si>
  <si>
    <t>Postavitev znaka na obstoječi drog</t>
  </si>
  <si>
    <t>Postavitev znaka z enim drogom (z drogom in temeljem)</t>
  </si>
  <si>
    <t>Postavitev znaka z dvema drogovoma (z drogom in temeljem)</t>
  </si>
  <si>
    <t>Postavitev znaka s tremi drogovi (z drogovi in temelji)</t>
  </si>
  <si>
    <t>Menjava droga brez prometnega znaka</t>
  </si>
  <si>
    <t>Lokalne ceste in nekategorizirane javne poti</t>
  </si>
  <si>
    <t>Popravilo bankin - betoniranje bankin</t>
  </si>
  <si>
    <t>Dovoz na gradbišče in postavitev zapore je upoštevana. Postavka vsebuje izkop, nakladanje in odvoz na materiala na deponijo, vgrajevanje betonske bankine. Material se obračuna režijsko. V primeru potrebe po usmerjanju se po dogovoru z nadzorom obračuna po režijskih stroških.</t>
  </si>
  <si>
    <t>Vzdrževanje pločnikov</t>
  </si>
  <si>
    <t>V primeru potrebe po usmerjanju se po dogovoru z nadzorom obračuna po režijskih stroških. Postavka vsebuje dobava in postavitev ograje na bankini.</t>
  </si>
  <si>
    <t>V primeru potrebe po usmerjanju se po dogovoru z nadzorom obračuna po režijskih stroških. Demontaža, dobava in vgrajevanje na bankini.</t>
  </si>
  <si>
    <t>Temelj se izvede z vrtanjem in betoniranjem na licu mesta. Zapora je v ceni.</t>
  </si>
  <si>
    <t>MESTNA OBČINA KOPER</t>
  </si>
  <si>
    <t xml:space="preserve">Obnova obeležb - črta </t>
  </si>
  <si>
    <t>Označevanje - do 50 m</t>
  </si>
  <si>
    <t>Obnova obeležb - drugo (rumena barva)</t>
  </si>
  <si>
    <t>Količine</t>
  </si>
  <si>
    <t>Vrednost</t>
  </si>
  <si>
    <t>Porabo materiala se obračuna režijsko</t>
  </si>
  <si>
    <t>SKUPAJ Z ddv za eno leto: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</si>
</sst>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Verdana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DD13B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/>
    <xf numFmtId="0" fontId="18" fillId="0" borderId="10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19" fillId="0" borderId="13" xfId="0" applyFont="1" applyBorder="1" applyAlignment="1">
      <alignment wrapText="1"/>
    </xf>
    <xf numFmtId="4" fontId="18" fillId="0" borderId="10" xfId="0" applyNumberFormat="1" applyFont="1" applyBorder="1" applyAlignment="1">
      <alignment horizontal="right" wrapText="1"/>
    </xf>
    <xf numFmtId="0" fontId="23" fillId="0" borderId="0" xfId="0" applyFont="1"/>
    <xf numFmtId="0" fontId="23" fillId="0" borderId="16" xfId="0" applyFont="1" applyBorder="1"/>
    <xf numFmtId="0" fontId="23" fillId="0" borderId="17" xfId="0" applyFont="1" applyFill="1" applyBorder="1"/>
    <xf numFmtId="0" fontId="23" fillId="0" borderId="18" xfId="0" applyFont="1" applyBorder="1"/>
    <xf numFmtId="4" fontId="23" fillId="0" borderId="19" xfId="0" applyNumberFormat="1" applyFont="1" applyBorder="1"/>
    <xf numFmtId="0" fontId="18" fillId="0" borderId="10" xfId="0" applyFont="1" applyFill="1" applyBorder="1" applyAlignment="1">
      <alignment horizontal="right" wrapText="1"/>
    </xf>
    <xf numFmtId="0" fontId="19" fillId="0" borderId="11" xfId="0" applyFont="1" applyBorder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1" fillId="33" borderId="14" xfId="0" applyFont="1" applyFill="1" applyBorder="1" applyAlignment="1">
      <alignment horizontal="center" wrapText="1"/>
    </xf>
    <xf numFmtId="0" fontId="21" fillId="33" borderId="15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8"/>
  <sheetViews>
    <sheetView tabSelected="1" topLeftCell="A40" zoomScale="115" zoomScaleNormal="115" workbookViewId="0">
      <selection activeCell="N52" sqref="N52"/>
    </sheetView>
  </sheetViews>
  <sheetFormatPr defaultRowHeight="14.5" x14ac:dyDescent="0.35"/>
  <cols>
    <col min="1" max="1" width="6" customWidth="1"/>
    <col min="2" max="2" width="42.453125" customWidth="1"/>
    <col min="3" max="3" width="4" customWidth="1"/>
    <col min="4" max="4" width="4.453125" customWidth="1"/>
    <col min="5" max="5" width="10" bestFit="1" customWidth="1"/>
    <col min="6" max="6" width="10" customWidth="1"/>
    <col min="7" max="7" width="25.7265625" customWidth="1"/>
    <col min="8" max="8" width="36.54296875" bestFit="1" customWidth="1"/>
  </cols>
  <sheetData>
    <row r="1" spans="1:8" ht="23.25" customHeight="1" x14ac:dyDescent="0.35">
      <c r="A1" s="19" t="s">
        <v>106</v>
      </c>
      <c r="B1" s="19"/>
      <c r="C1" s="19"/>
      <c r="D1" s="19"/>
      <c r="E1" s="19"/>
      <c r="F1" s="19"/>
      <c r="G1" s="19"/>
      <c r="H1" s="19"/>
    </row>
    <row r="2" spans="1:8" x14ac:dyDescent="0.35">
      <c r="A2" s="20"/>
      <c r="B2" s="20"/>
      <c r="C2" s="20"/>
      <c r="D2" s="20"/>
      <c r="E2" s="20"/>
      <c r="F2" s="20"/>
      <c r="G2" s="20"/>
      <c r="H2" s="20"/>
    </row>
    <row r="3" spans="1:8" ht="18.5" x14ac:dyDescent="0.35">
      <c r="A3" s="21" t="s">
        <v>110</v>
      </c>
      <c r="B3" s="21"/>
      <c r="C3" s="21"/>
      <c r="D3" s="21"/>
      <c r="E3" s="21"/>
      <c r="F3" s="21"/>
      <c r="G3" s="21"/>
      <c r="H3" s="21"/>
    </row>
    <row r="4" spans="1:8" ht="23.25" customHeight="1" x14ac:dyDescent="0.45">
      <c r="A4" s="22" t="s">
        <v>99</v>
      </c>
      <c r="B4" s="23"/>
      <c r="C4" s="23"/>
      <c r="D4" s="23"/>
      <c r="E4" s="23"/>
      <c r="F4" s="23"/>
      <c r="G4" s="23"/>
      <c r="H4" s="23"/>
    </row>
    <row r="5" spans="1:8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110</v>
      </c>
      <c r="F5" s="1" t="s">
        <v>4</v>
      </c>
      <c r="G5" s="1" t="s">
        <v>111</v>
      </c>
      <c r="H5" s="1" t="s">
        <v>5</v>
      </c>
    </row>
    <row r="6" spans="1:8" x14ac:dyDescent="0.35">
      <c r="A6" s="6"/>
      <c r="B6" s="7"/>
      <c r="C6" s="7"/>
      <c r="D6" s="7"/>
      <c r="E6" s="7"/>
      <c r="F6" s="7"/>
      <c r="G6" s="7"/>
      <c r="H6" s="8"/>
    </row>
    <row r="7" spans="1:8" ht="78.5" x14ac:dyDescent="0.35">
      <c r="A7" s="2">
        <v>1101</v>
      </c>
      <c r="B7" s="3" t="s">
        <v>6</v>
      </c>
      <c r="C7" s="2" t="s">
        <v>7</v>
      </c>
      <c r="D7" s="2">
        <v>22</v>
      </c>
      <c r="E7" s="4">
        <v>5476.55</v>
      </c>
      <c r="F7" s="9">
        <v>0</v>
      </c>
      <c r="G7" s="9">
        <f>+F7*E7*(1+(D7/100))</f>
        <v>0</v>
      </c>
      <c r="H7" s="5" t="s">
        <v>8</v>
      </c>
    </row>
    <row r="8" spans="1:8" ht="39.5" x14ac:dyDescent="0.35">
      <c r="A8" s="2">
        <v>1201</v>
      </c>
      <c r="B8" s="3" t="s">
        <v>9</v>
      </c>
      <c r="C8" s="2" t="s">
        <v>10</v>
      </c>
      <c r="D8" s="2">
        <v>9.5</v>
      </c>
      <c r="E8" s="4">
        <v>3340300</v>
      </c>
      <c r="F8" s="9">
        <v>0</v>
      </c>
      <c r="G8" s="9">
        <f t="shared" ref="G8:G45" si="0">+F8*E8*(1+(D8/100))</f>
        <v>0</v>
      </c>
      <c r="H8" s="5" t="s">
        <v>11</v>
      </c>
    </row>
    <row r="9" spans="1:8" ht="39.5" x14ac:dyDescent="0.35">
      <c r="A9" s="2">
        <v>1202</v>
      </c>
      <c r="B9" s="3" t="s">
        <v>12</v>
      </c>
      <c r="C9" s="2" t="s">
        <v>10</v>
      </c>
      <c r="D9" s="2">
        <v>9.5</v>
      </c>
      <c r="E9" s="4">
        <v>500</v>
      </c>
      <c r="F9" s="9">
        <v>0</v>
      </c>
      <c r="G9" s="9">
        <f t="shared" si="0"/>
        <v>0</v>
      </c>
      <c r="H9" s="5" t="s">
        <v>13</v>
      </c>
    </row>
    <row r="10" spans="1:8" ht="65.5" x14ac:dyDescent="0.35">
      <c r="A10" s="2">
        <v>1301</v>
      </c>
      <c r="B10" s="3" t="s">
        <v>14</v>
      </c>
      <c r="C10" s="2" t="s">
        <v>7</v>
      </c>
      <c r="D10" s="2">
        <v>9.5</v>
      </c>
      <c r="E10" s="4">
        <v>200</v>
      </c>
      <c r="F10" s="9">
        <v>0</v>
      </c>
      <c r="G10" s="9">
        <f t="shared" si="0"/>
        <v>0</v>
      </c>
      <c r="H10" s="5" t="s">
        <v>15</v>
      </c>
    </row>
    <row r="11" spans="1:8" ht="65.5" x14ac:dyDescent="0.35">
      <c r="A11" s="2">
        <v>1302</v>
      </c>
      <c r="B11" s="3" t="s">
        <v>16</v>
      </c>
      <c r="C11" s="2" t="s">
        <v>7</v>
      </c>
      <c r="D11" s="2">
        <v>9.5</v>
      </c>
      <c r="E11" s="4">
        <v>6000</v>
      </c>
      <c r="F11" s="9">
        <v>0</v>
      </c>
      <c r="G11" s="9">
        <f t="shared" si="0"/>
        <v>0</v>
      </c>
      <c r="H11" s="5" t="s">
        <v>15</v>
      </c>
    </row>
    <row r="12" spans="1:8" ht="39.5" x14ac:dyDescent="0.35">
      <c r="A12" s="2">
        <v>1303</v>
      </c>
      <c r="B12" s="3" t="s">
        <v>17</v>
      </c>
      <c r="C12" s="2" t="s">
        <v>7</v>
      </c>
      <c r="D12" s="2">
        <v>9.5</v>
      </c>
      <c r="E12" s="4">
        <v>50</v>
      </c>
      <c r="F12" s="9">
        <v>0</v>
      </c>
      <c r="G12" s="9">
        <f t="shared" si="0"/>
        <v>0</v>
      </c>
      <c r="H12" s="5" t="s">
        <v>18</v>
      </c>
    </row>
    <row r="13" spans="1:8" ht="39.5" x14ac:dyDescent="0.35">
      <c r="A13" s="2">
        <v>1304</v>
      </c>
      <c r="B13" s="3" t="s">
        <v>19</v>
      </c>
      <c r="C13" s="2" t="s">
        <v>7</v>
      </c>
      <c r="D13" s="2">
        <v>9.5</v>
      </c>
      <c r="E13" s="4">
        <v>150</v>
      </c>
      <c r="F13" s="9">
        <v>0</v>
      </c>
      <c r="G13" s="9">
        <f t="shared" si="0"/>
        <v>0</v>
      </c>
      <c r="H13" s="5" t="s">
        <v>18</v>
      </c>
    </row>
    <row r="14" spans="1:8" ht="65.5" x14ac:dyDescent="0.35">
      <c r="A14" s="2">
        <v>1305</v>
      </c>
      <c r="B14" s="3" t="s">
        <v>20</v>
      </c>
      <c r="C14" s="2" t="s">
        <v>21</v>
      </c>
      <c r="D14" s="2">
        <v>22</v>
      </c>
      <c r="E14" s="4">
        <v>5000</v>
      </c>
      <c r="F14" s="9">
        <v>0</v>
      </c>
      <c r="G14" s="9">
        <f t="shared" si="0"/>
        <v>0</v>
      </c>
      <c r="H14" s="5" t="s">
        <v>22</v>
      </c>
    </row>
    <row r="15" spans="1:8" ht="26.5" x14ac:dyDescent="0.35">
      <c r="A15" s="2">
        <v>1306</v>
      </c>
      <c r="B15" s="3" t="s">
        <v>23</v>
      </c>
      <c r="C15" s="2" t="s">
        <v>7</v>
      </c>
      <c r="D15" s="2">
        <v>9.5</v>
      </c>
      <c r="E15" s="4">
        <v>14000</v>
      </c>
      <c r="F15" s="9">
        <v>0</v>
      </c>
      <c r="G15" s="9">
        <f t="shared" si="0"/>
        <v>0</v>
      </c>
      <c r="H15" s="5" t="s">
        <v>24</v>
      </c>
    </row>
    <row r="16" spans="1:8" ht="65.5" x14ac:dyDescent="0.35">
      <c r="A16" s="2">
        <v>1307</v>
      </c>
      <c r="B16" s="3" t="s">
        <v>25</v>
      </c>
      <c r="C16" s="2" t="s">
        <v>7</v>
      </c>
      <c r="D16" s="2">
        <v>9.5</v>
      </c>
      <c r="E16" s="4">
        <v>16</v>
      </c>
      <c r="F16" s="9">
        <v>0</v>
      </c>
      <c r="G16" s="9">
        <f t="shared" si="0"/>
        <v>0</v>
      </c>
      <c r="H16" s="5" t="s">
        <v>15</v>
      </c>
    </row>
    <row r="17" spans="1:8" ht="65.5" x14ac:dyDescent="0.35">
      <c r="A17" s="2">
        <v>1308</v>
      </c>
      <c r="B17" s="3" t="s">
        <v>26</v>
      </c>
      <c r="C17" s="2" t="s">
        <v>7</v>
      </c>
      <c r="D17" s="2">
        <v>9.5</v>
      </c>
      <c r="E17" s="4">
        <v>450</v>
      </c>
      <c r="F17" s="9">
        <v>0</v>
      </c>
      <c r="G17" s="9">
        <f t="shared" si="0"/>
        <v>0</v>
      </c>
      <c r="H17" s="5" t="s">
        <v>27</v>
      </c>
    </row>
    <row r="18" spans="1:8" ht="65.5" x14ac:dyDescent="0.35">
      <c r="A18" s="2">
        <v>1309</v>
      </c>
      <c r="B18" s="3" t="s">
        <v>28</v>
      </c>
      <c r="C18" s="2" t="s">
        <v>7</v>
      </c>
      <c r="D18" s="2">
        <v>9.5</v>
      </c>
      <c r="E18" s="4">
        <v>50</v>
      </c>
      <c r="F18" s="9">
        <v>0</v>
      </c>
      <c r="G18" s="9">
        <f t="shared" si="0"/>
        <v>0</v>
      </c>
      <c r="H18" s="5" t="s">
        <v>15</v>
      </c>
    </row>
    <row r="19" spans="1:8" ht="65.5" x14ac:dyDescent="0.35">
      <c r="A19" s="2">
        <v>1310</v>
      </c>
      <c r="B19" s="3" t="s">
        <v>29</v>
      </c>
      <c r="C19" s="2" t="s">
        <v>7</v>
      </c>
      <c r="D19" s="2">
        <v>9.5</v>
      </c>
      <c r="E19" s="4">
        <v>20</v>
      </c>
      <c r="F19" s="9">
        <v>0</v>
      </c>
      <c r="G19" s="9">
        <f t="shared" si="0"/>
        <v>0</v>
      </c>
      <c r="H19" s="5" t="s">
        <v>30</v>
      </c>
    </row>
    <row r="20" spans="1:8" ht="52.5" x14ac:dyDescent="0.35">
      <c r="A20" s="2">
        <v>1311</v>
      </c>
      <c r="B20" s="3" t="s">
        <v>31</v>
      </c>
      <c r="C20" s="2" t="s">
        <v>7</v>
      </c>
      <c r="D20" s="2">
        <v>9.5</v>
      </c>
      <c r="E20" s="4">
        <v>10</v>
      </c>
      <c r="F20" s="9">
        <v>0</v>
      </c>
      <c r="G20" s="9">
        <f t="shared" si="0"/>
        <v>0</v>
      </c>
      <c r="H20" s="5" t="s">
        <v>32</v>
      </c>
    </row>
    <row r="21" spans="1:8" x14ac:dyDescent="0.35">
      <c r="A21" s="2">
        <v>1315</v>
      </c>
      <c r="B21" s="3" t="s">
        <v>34</v>
      </c>
      <c r="C21" s="2" t="s">
        <v>33</v>
      </c>
      <c r="D21" s="2">
        <v>9.5</v>
      </c>
      <c r="E21" s="4">
        <v>5</v>
      </c>
      <c r="F21" s="9">
        <v>0</v>
      </c>
      <c r="G21" s="9">
        <f t="shared" si="0"/>
        <v>0</v>
      </c>
      <c r="H21" s="5" t="s">
        <v>35</v>
      </c>
    </row>
    <row r="22" spans="1:8" ht="52.5" x14ac:dyDescent="0.35">
      <c r="A22" s="2">
        <v>1316</v>
      </c>
      <c r="B22" s="3" t="s">
        <v>36</v>
      </c>
      <c r="C22" s="2" t="s">
        <v>7</v>
      </c>
      <c r="D22" s="2">
        <v>9.5</v>
      </c>
      <c r="E22" s="4">
        <v>100</v>
      </c>
      <c r="F22" s="9">
        <v>0</v>
      </c>
      <c r="G22" s="9">
        <f t="shared" si="0"/>
        <v>0</v>
      </c>
      <c r="H22" s="5" t="s">
        <v>32</v>
      </c>
    </row>
    <row r="23" spans="1:8" ht="52.5" x14ac:dyDescent="0.35">
      <c r="A23" s="2">
        <v>1317</v>
      </c>
      <c r="B23" s="3" t="s">
        <v>37</v>
      </c>
      <c r="C23" s="2" t="s">
        <v>7</v>
      </c>
      <c r="D23" s="2">
        <v>9.5</v>
      </c>
      <c r="E23" s="4">
        <v>30</v>
      </c>
      <c r="F23" s="9">
        <v>0</v>
      </c>
      <c r="G23" s="9">
        <f t="shared" si="0"/>
        <v>0</v>
      </c>
      <c r="H23" s="5" t="s">
        <v>38</v>
      </c>
    </row>
    <row r="24" spans="1:8" ht="39.5" x14ac:dyDescent="0.35">
      <c r="A24" s="2">
        <v>1401</v>
      </c>
      <c r="B24" s="3" t="s">
        <v>39</v>
      </c>
      <c r="C24" s="2" t="s">
        <v>10</v>
      </c>
      <c r="D24" s="2">
        <v>22</v>
      </c>
      <c r="E24" s="4">
        <v>2942830</v>
      </c>
      <c r="F24" s="9">
        <v>0</v>
      </c>
      <c r="G24" s="9">
        <f t="shared" si="0"/>
        <v>0</v>
      </c>
      <c r="H24" s="5" t="s">
        <v>40</v>
      </c>
    </row>
    <row r="25" spans="1:8" x14ac:dyDescent="0.35">
      <c r="A25" s="2">
        <v>1402</v>
      </c>
      <c r="B25" s="3" t="s">
        <v>41</v>
      </c>
      <c r="C25" s="2" t="s">
        <v>10</v>
      </c>
      <c r="D25" s="2">
        <v>22</v>
      </c>
      <c r="E25" s="4">
        <v>31000</v>
      </c>
      <c r="F25" s="9">
        <v>0</v>
      </c>
      <c r="G25" s="9">
        <f t="shared" si="0"/>
        <v>0</v>
      </c>
      <c r="H25" s="5" t="s">
        <v>42</v>
      </c>
    </row>
    <row r="26" spans="1:8" ht="104.5" x14ac:dyDescent="0.35">
      <c r="A26" s="2">
        <v>1403</v>
      </c>
      <c r="B26" s="3" t="s">
        <v>43</v>
      </c>
      <c r="C26" s="2" t="s">
        <v>10</v>
      </c>
      <c r="D26" s="2">
        <v>9.5</v>
      </c>
      <c r="E26" s="4">
        <v>3</v>
      </c>
      <c r="F26" s="9">
        <v>0</v>
      </c>
      <c r="G26" s="9">
        <f t="shared" si="0"/>
        <v>0</v>
      </c>
      <c r="H26" s="5" t="s">
        <v>44</v>
      </c>
    </row>
    <row r="27" spans="1:8" ht="117.5" x14ac:dyDescent="0.35">
      <c r="A27" s="2">
        <v>1404</v>
      </c>
      <c r="B27" s="3" t="s">
        <v>45</v>
      </c>
      <c r="C27" s="2" t="s">
        <v>7</v>
      </c>
      <c r="D27" s="2">
        <v>9.5</v>
      </c>
      <c r="E27" s="4">
        <v>8</v>
      </c>
      <c r="F27" s="9">
        <v>0</v>
      </c>
      <c r="G27" s="9">
        <f t="shared" si="0"/>
        <v>0</v>
      </c>
      <c r="H27" s="5" t="s">
        <v>46</v>
      </c>
    </row>
    <row r="28" spans="1:8" ht="130.5" x14ac:dyDescent="0.35">
      <c r="A28" s="2">
        <v>1501</v>
      </c>
      <c r="B28" s="3" t="s">
        <v>47</v>
      </c>
      <c r="C28" s="2" t="s">
        <v>10</v>
      </c>
      <c r="D28" s="2">
        <v>22</v>
      </c>
      <c r="E28" s="4">
        <v>1000</v>
      </c>
      <c r="F28" s="9">
        <v>0</v>
      </c>
      <c r="G28" s="9">
        <f t="shared" si="0"/>
        <v>0</v>
      </c>
      <c r="H28" s="5" t="s">
        <v>48</v>
      </c>
    </row>
    <row r="29" spans="1:8" ht="91.5" x14ac:dyDescent="0.35">
      <c r="A29" s="2">
        <v>1502</v>
      </c>
      <c r="B29" s="3" t="s">
        <v>100</v>
      </c>
      <c r="C29" s="2" t="s">
        <v>10</v>
      </c>
      <c r="D29" s="2">
        <v>22</v>
      </c>
      <c r="E29" s="4">
        <v>1300</v>
      </c>
      <c r="F29" s="9">
        <v>0</v>
      </c>
      <c r="G29" s="9">
        <f t="shared" si="0"/>
        <v>0</v>
      </c>
      <c r="H29" s="5" t="s">
        <v>101</v>
      </c>
    </row>
    <row r="30" spans="1:8" ht="39.5" x14ac:dyDescent="0.35">
      <c r="A30" s="2">
        <v>1503</v>
      </c>
      <c r="B30" s="3" t="s">
        <v>49</v>
      </c>
      <c r="C30" s="2" t="s">
        <v>10</v>
      </c>
      <c r="D30" s="2">
        <v>22</v>
      </c>
      <c r="E30" s="15">
        <v>500</v>
      </c>
      <c r="F30" s="9">
        <v>0</v>
      </c>
      <c r="G30" s="9">
        <f t="shared" si="0"/>
        <v>0</v>
      </c>
      <c r="H30" s="5" t="s">
        <v>50</v>
      </c>
    </row>
    <row r="31" spans="1:8" ht="26.5" x14ac:dyDescent="0.35">
      <c r="A31" s="2">
        <v>1504</v>
      </c>
      <c r="B31" s="5" t="s">
        <v>51</v>
      </c>
      <c r="C31" s="2" t="s">
        <v>52</v>
      </c>
      <c r="D31" s="2">
        <v>22</v>
      </c>
      <c r="E31" s="4">
        <v>20</v>
      </c>
      <c r="F31" s="9">
        <v>0</v>
      </c>
      <c r="G31" s="9">
        <f t="shared" si="0"/>
        <v>0</v>
      </c>
      <c r="H31" s="5" t="s">
        <v>53</v>
      </c>
    </row>
    <row r="32" spans="1:8" ht="26.5" x14ac:dyDescent="0.35">
      <c r="A32" s="2">
        <v>1505</v>
      </c>
      <c r="B32" s="3" t="s">
        <v>54</v>
      </c>
      <c r="C32" s="2" t="s">
        <v>52</v>
      </c>
      <c r="D32" s="2">
        <v>9.5</v>
      </c>
      <c r="E32" s="4">
        <v>200</v>
      </c>
      <c r="F32" s="9">
        <v>0</v>
      </c>
      <c r="G32" s="9">
        <f t="shared" si="0"/>
        <v>0</v>
      </c>
      <c r="H32" s="5" t="s">
        <v>53</v>
      </c>
    </row>
    <row r="33" spans="1:8" ht="39.5" x14ac:dyDescent="0.35">
      <c r="A33" s="2">
        <v>2101</v>
      </c>
      <c r="B33" s="3" t="s">
        <v>55</v>
      </c>
      <c r="C33" s="2" t="s">
        <v>56</v>
      </c>
      <c r="D33" s="2">
        <v>22</v>
      </c>
      <c r="E33" s="4">
        <v>5</v>
      </c>
      <c r="F33" s="9">
        <v>0</v>
      </c>
      <c r="G33" s="9">
        <f t="shared" si="0"/>
        <v>0</v>
      </c>
      <c r="H33" s="5" t="s">
        <v>57</v>
      </c>
    </row>
    <row r="34" spans="1:8" ht="65.5" x14ac:dyDescent="0.35">
      <c r="A34" s="2">
        <v>2102</v>
      </c>
      <c r="B34" s="3" t="s">
        <v>58</v>
      </c>
      <c r="C34" s="2" t="s">
        <v>56</v>
      </c>
      <c r="D34" s="2">
        <v>22</v>
      </c>
      <c r="E34" s="4">
        <v>15</v>
      </c>
      <c r="F34" s="9">
        <v>0</v>
      </c>
      <c r="G34" s="9">
        <f t="shared" si="0"/>
        <v>0</v>
      </c>
      <c r="H34" s="5" t="s">
        <v>59</v>
      </c>
    </row>
    <row r="35" spans="1:8" ht="26.5" x14ac:dyDescent="0.35">
      <c r="A35" s="2">
        <v>2301</v>
      </c>
      <c r="B35" s="3" t="s">
        <v>61</v>
      </c>
      <c r="C35" s="2" t="s">
        <v>10</v>
      </c>
      <c r="D35" s="2">
        <v>22</v>
      </c>
      <c r="E35" s="4">
        <v>62</v>
      </c>
      <c r="F35" s="9">
        <v>0</v>
      </c>
      <c r="G35" s="9">
        <f t="shared" si="0"/>
        <v>0</v>
      </c>
      <c r="H35" s="5" t="s">
        <v>60</v>
      </c>
    </row>
    <row r="36" spans="1:8" ht="52.5" x14ac:dyDescent="0.35">
      <c r="A36" s="2">
        <v>2302</v>
      </c>
      <c r="B36" s="3" t="s">
        <v>62</v>
      </c>
      <c r="C36" s="2" t="s">
        <v>21</v>
      </c>
      <c r="D36" s="2">
        <v>22</v>
      </c>
      <c r="E36" s="4">
        <v>50</v>
      </c>
      <c r="F36" s="9">
        <v>0</v>
      </c>
      <c r="G36" s="9">
        <f t="shared" si="0"/>
        <v>0</v>
      </c>
      <c r="H36" s="5" t="s">
        <v>63</v>
      </c>
    </row>
    <row r="37" spans="1:8" ht="39.5" x14ac:dyDescent="0.35">
      <c r="A37" s="2">
        <v>2303</v>
      </c>
      <c r="B37" s="3" t="s">
        <v>64</v>
      </c>
      <c r="C37" s="2" t="s">
        <v>10</v>
      </c>
      <c r="D37" s="2">
        <v>22</v>
      </c>
      <c r="E37" s="4">
        <f>3*2580</f>
        <v>7740</v>
      </c>
      <c r="F37" s="9">
        <v>0</v>
      </c>
      <c r="G37" s="9">
        <f t="shared" si="0"/>
        <v>0</v>
      </c>
      <c r="H37" s="5" t="s">
        <v>65</v>
      </c>
    </row>
    <row r="38" spans="1:8" ht="65.5" x14ac:dyDescent="0.35">
      <c r="A38" s="2">
        <v>2501</v>
      </c>
      <c r="B38" s="3" t="s">
        <v>102</v>
      </c>
      <c r="C38" s="2" t="s">
        <v>52</v>
      </c>
      <c r="D38" s="2">
        <v>22</v>
      </c>
      <c r="E38" s="4">
        <v>50</v>
      </c>
      <c r="F38" s="9">
        <v>0</v>
      </c>
      <c r="G38" s="9">
        <f t="shared" si="0"/>
        <v>0</v>
      </c>
      <c r="H38" s="5" t="s">
        <v>66</v>
      </c>
    </row>
    <row r="39" spans="1:8" ht="52.5" x14ac:dyDescent="0.35">
      <c r="A39" s="2">
        <v>3103</v>
      </c>
      <c r="B39" s="3" t="s">
        <v>67</v>
      </c>
      <c r="C39" s="2" t="s">
        <v>33</v>
      </c>
      <c r="D39" s="2">
        <v>9.5</v>
      </c>
      <c r="E39" s="4">
        <v>6</v>
      </c>
      <c r="F39" s="9">
        <v>0</v>
      </c>
      <c r="G39" s="9">
        <f t="shared" si="0"/>
        <v>0</v>
      </c>
      <c r="H39" s="5" t="s">
        <v>68</v>
      </c>
    </row>
    <row r="40" spans="1:8" x14ac:dyDescent="0.35">
      <c r="A40" s="2">
        <v>3203</v>
      </c>
      <c r="B40" s="3" t="s">
        <v>69</v>
      </c>
      <c r="C40" s="2" t="s">
        <v>52</v>
      </c>
      <c r="D40" s="2">
        <v>9.5</v>
      </c>
      <c r="E40" s="4">
        <v>200</v>
      </c>
      <c r="F40" s="9">
        <v>0</v>
      </c>
      <c r="G40" s="9">
        <f t="shared" si="0"/>
        <v>0</v>
      </c>
      <c r="H40" s="5"/>
    </row>
    <row r="41" spans="1:8" x14ac:dyDescent="0.35">
      <c r="A41" s="2">
        <v>3204</v>
      </c>
      <c r="B41" s="3" t="s">
        <v>70</v>
      </c>
      <c r="C41" s="2" t="s">
        <v>52</v>
      </c>
      <c r="D41" s="2">
        <v>9.5</v>
      </c>
      <c r="E41" s="4">
        <v>85</v>
      </c>
      <c r="F41" s="9">
        <v>0</v>
      </c>
      <c r="G41" s="9">
        <f t="shared" si="0"/>
        <v>0</v>
      </c>
      <c r="H41" s="5" t="s">
        <v>112</v>
      </c>
    </row>
    <row r="42" spans="1:8" x14ac:dyDescent="0.35">
      <c r="A42" s="2">
        <v>3205</v>
      </c>
      <c r="B42" s="3" t="s">
        <v>71</v>
      </c>
      <c r="C42" s="2" t="s">
        <v>52</v>
      </c>
      <c r="D42" s="2">
        <v>9.5</v>
      </c>
      <c r="E42" s="4">
        <v>60</v>
      </c>
      <c r="F42" s="9">
        <v>0</v>
      </c>
      <c r="G42" s="9">
        <f t="shared" si="0"/>
        <v>0</v>
      </c>
      <c r="H42" s="5" t="s">
        <v>112</v>
      </c>
    </row>
    <row r="43" spans="1:8" x14ac:dyDescent="0.35">
      <c r="A43" s="2">
        <v>3208</v>
      </c>
      <c r="B43" s="3" t="s">
        <v>72</v>
      </c>
      <c r="C43" s="2" t="s">
        <v>52</v>
      </c>
      <c r="D43" s="2">
        <v>9.5</v>
      </c>
      <c r="E43" s="4">
        <v>10</v>
      </c>
      <c r="F43" s="9">
        <v>0</v>
      </c>
      <c r="G43" s="9">
        <f t="shared" si="0"/>
        <v>0</v>
      </c>
      <c r="H43" s="5" t="s">
        <v>112</v>
      </c>
    </row>
    <row r="44" spans="1:8" ht="26.5" x14ac:dyDescent="0.35">
      <c r="A44" s="2">
        <v>3303</v>
      </c>
      <c r="B44" s="3" t="s">
        <v>73</v>
      </c>
      <c r="C44" s="2" t="s">
        <v>33</v>
      </c>
      <c r="D44" s="2">
        <v>9.5</v>
      </c>
      <c r="E44" s="4">
        <v>6</v>
      </c>
      <c r="F44" s="9">
        <v>0</v>
      </c>
      <c r="G44" s="9">
        <f t="shared" si="0"/>
        <v>0</v>
      </c>
      <c r="H44" s="5" t="s">
        <v>74</v>
      </c>
    </row>
    <row r="45" spans="1:8" ht="39.5" x14ac:dyDescent="0.35">
      <c r="A45" s="2">
        <v>8001</v>
      </c>
      <c r="B45" s="3" t="s">
        <v>75</v>
      </c>
      <c r="C45" s="2" t="s">
        <v>52</v>
      </c>
      <c r="D45" s="2">
        <v>9.5</v>
      </c>
      <c r="E45" s="4">
        <v>50</v>
      </c>
      <c r="F45" s="9">
        <v>0</v>
      </c>
      <c r="G45" s="9">
        <f t="shared" si="0"/>
        <v>0</v>
      </c>
      <c r="H45" s="5" t="s">
        <v>76</v>
      </c>
    </row>
    <row r="46" spans="1:8" x14ac:dyDescent="0.35">
      <c r="A46" s="16" t="s">
        <v>77</v>
      </c>
      <c r="B46" s="17"/>
      <c r="C46" s="17"/>
      <c r="D46" s="17"/>
      <c r="E46" s="17"/>
      <c r="F46" s="17"/>
      <c r="G46" s="17"/>
      <c r="H46" s="18"/>
    </row>
    <row r="47" spans="1:8" ht="39.5" x14ac:dyDescent="0.35">
      <c r="A47" s="2"/>
      <c r="B47" s="3" t="s">
        <v>107</v>
      </c>
      <c r="C47" s="2" t="s">
        <v>7</v>
      </c>
      <c r="D47" s="2">
        <v>22</v>
      </c>
      <c r="E47" s="4">
        <f>23045+4470+937+2020+3405+1317+3161+3619+7058+14683+7101+1250+162+130+450+23045+4470+937+2020+3405+1317+3161+3619+7058+14683+7101+1250+162+130+450+130+206+1604+2192+1114+764+1199+276+65+247</f>
        <v>153413</v>
      </c>
      <c r="F47" s="9">
        <v>0</v>
      </c>
      <c r="G47" s="9">
        <f>+F47*E47*(1+(D47/100))</f>
        <v>0</v>
      </c>
      <c r="H47" s="5" t="s">
        <v>78</v>
      </c>
    </row>
    <row r="48" spans="1:8" ht="39.5" x14ac:dyDescent="0.35">
      <c r="A48" s="2"/>
      <c r="B48" s="3" t="s">
        <v>79</v>
      </c>
      <c r="C48" s="2" t="s">
        <v>10</v>
      </c>
      <c r="D48" s="2">
        <v>22</v>
      </c>
      <c r="E48" s="4">
        <f>57+85+14+23+62+49+122+324+114+117+206.95+104.75+261.9+57+14+85+22.8+62+49+122+324.21+114+117+206+105+261+39.5+1.25+2.11+289.7+30+207.5+99.7+176.04+280.87+389.11+148.8+216+222+344+440+7+19+32+697+276+213+104+11+41</f>
        <v>7366.19</v>
      </c>
      <c r="F48" s="9">
        <v>0</v>
      </c>
      <c r="G48" s="9">
        <f t="shared" ref="G48:G50" si="1">+F48*E48*(1+(D48/100))</f>
        <v>0</v>
      </c>
      <c r="H48" s="5" t="s">
        <v>78</v>
      </c>
    </row>
    <row r="49" spans="1:8" ht="39.5" x14ac:dyDescent="0.35">
      <c r="A49" s="2"/>
      <c r="B49" s="3" t="s">
        <v>109</v>
      </c>
      <c r="C49" s="2" t="s">
        <v>10</v>
      </c>
      <c r="D49" s="2">
        <v>22</v>
      </c>
      <c r="E49" s="4">
        <f>9.05+586.6+141.1+199.7+192.9+314+505.7+186+104.6+54+74+14</f>
        <v>2381.65</v>
      </c>
      <c r="F49" s="9">
        <v>0</v>
      </c>
      <c r="G49" s="9">
        <f t="shared" si="1"/>
        <v>0</v>
      </c>
      <c r="H49" s="5" t="s">
        <v>78</v>
      </c>
    </row>
    <row r="50" spans="1:8" ht="26.5" x14ac:dyDescent="0.35">
      <c r="A50" s="2"/>
      <c r="B50" s="3" t="s">
        <v>108</v>
      </c>
      <c r="C50" s="2" t="s">
        <v>7</v>
      </c>
      <c r="D50" s="2">
        <v>22</v>
      </c>
      <c r="E50" s="4">
        <v>9.0500000000000007</v>
      </c>
      <c r="F50" s="9">
        <v>0</v>
      </c>
      <c r="G50" s="9">
        <f t="shared" si="1"/>
        <v>0</v>
      </c>
      <c r="H50" s="5" t="s">
        <v>60</v>
      </c>
    </row>
    <row r="51" spans="1:8" x14ac:dyDescent="0.35">
      <c r="A51" s="16" t="s">
        <v>80</v>
      </c>
      <c r="B51" s="17"/>
      <c r="C51" s="17"/>
      <c r="D51" s="17"/>
      <c r="E51" s="17"/>
      <c r="F51" s="17"/>
      <c r="G51" s="17"/>
      <c r="H51" s="18"/>
    </row>
    <row r="52" spans="1:8" ht="52.5" x14ac:dyDescent="0.35">
      <c r="A52" s="2">
        <v>6102</v>
      </c>
      <c r="B52" s="3" t="s">
        <v>81</v>
      </c>
      <c r="C52" s="2" t="s">
        <v>7</v>
      </c>
      <c r="D52" s="2">
        <v>22</v>
      </c>
      <c r="E52" s="4">
        <v>250</v>
      </c>
      <c r="F52" s="9">
        <v>0</v>
      </c>
      <c r="G52" s="9">
        <f>+F52*E52*(1+(D52/100))</f>
        <v>0</v>
      </c>
      <c r="H52" s="5" t="s">
        <v>103</v>
      </c>
    </row>
    <row r="53" spans="1:8" ht="52.5" x14ac:dyDescent="0.35">
      <c r="A53" s="2">
        <v>6103</v>
      </c>
      <c r="B53" s="3" t="s">
        <v>82</v>
      </c>
      <c r="C53" s="2" t="s">
        <v>7</v>
      </c>
      <c r="D53" s="2">
        <v>22</v>
      </c>
      <c r="E53" s="4">
        <v>20</v>
      </c>
      <c r="F53" s="9">
        <v>0</v>
      </c>
      <c r="G53" s="9">
        <f>+F53*E53*(1+(D53/100))</f>
        <v>0</v>
      </c>
      <c r="H53" s="5" t="s">
        <v>104</v>
      </c>
    </row>
    <row r="54" spans="1:8" x14ac:dyDescent="0.35">
      <c r="A54" s="16" t="s">
        <v>83</v>
      </c>
      <c r="B54" s="17"/>
      <c r="C54" s="17"/>
      <c r="D54" s="17"/>
      <c r="E54" s="17"/>
      <c r="F54" s="17"/>
      <c r="G54" s="17"/>
      <c r="H54" s="18"/>
    </row>
    <row r="55" spans="1:8" ht="26.5" x14ac:dyDescent="0.35">
      <c r="A55" s="2">
        <v>4106</v>
      </c>
      <c r="B55" s="3" t="s">
        <v>84</v>
      </c>
      <c r="C55" s="2" t="s">
        <v>33</v>
      </c>
      <c r="D55" s="2">
        <v>22</v>
      </c>
      <c r="E55" s="4">
        <v>13</v>
      </c>
      <c r="F55" s="9">
        <v>0</v>
      </c>
      <c r="G55" s="9">
        <f>+F55*E55*(1+(D55/100))</f>
        <v>0</v>
      </c>
      <c r="H55" s="5" t="s">
        <v>105</v>
      </c>
    </row>
    <row r="56" spans="1:8" ht="26.5" x14ac:dyDescent="0.35">
      <c r="A56" s="2">
        <v>4107</v>
      </c>
      <c r="B56" s="3" t="s">
        <v>85</v>
      </c>
      <c r="C56" s="2" t="s">
        <v>33</v>
      </c>
      <c r="D56" s="2">
        <v>22</v>
      </c>
      <c r="E56" s="4">
        <v>2</v>
      </c>
      <c r="F56" s="9">
        <v>0</v>
      </c>
      <c r="G56" s="9">
        <f t="shared" ref="G56:G67" si="2">+F56*E56*(1+(D56/100))</f>
        <v>0</v>
      </c>
      <c r="H56" s="5" t="s">
        <v>105</v>
      </c>
    </row>
    <row r="57" spans="1:8" x14ac:dyDescent="0.35">
      <c r="A57" s="2">
        <v>4108</v>
      </c>
      <c r="B57" s="3" t="s">
        <v>86</v>
      </c>
      <c r="C57" s="2" t="s">
        <v>33</v>
      </c>
      <c r="D57" s="2">
        <v>22</v>
      </c>
      <c r="E57" s="4">
        <v>8</v>
      </c>
      <c r="F57" s="9">
        <v>0</v>
      </c>
      <c r="G57" s="9">
        <f t="shared" si="2"/>
        <v>0</v>
      </c>
      <c r="H57" s="5" t="s">
        <v>93</v>
      </c>
    </row>
    <row r="58" spans="1:8" ht="26.5" x14ac:dyDescent="0.35">
      <c r="A58" s="2">
        <v>4109</v>
      </c>
      <c r="B58" s="3" t="s">
        <v>87</v>
      </c>
      <c r="C58" s="2" t="s">
        <v>33</v>
      </c>
      <c r="D58" s="2">
        <v>22</v>
      </c>
      <c r="E58" s="4">
        <v>5</v>
      </c>
      <c r="F58" s="9">
        <v>0</v>
      </c>
      <c r="G58" s="9">
        <f t="shared" si="2"/>
        <v>0</v>
      </c>
      <c r="H58" s="5" t="s">
        <v>105</v>
      </c>
    </row>
    <row r="59" spans="1:8" ht="26.5" x14ac:dyDescent="0.35">
      <c r="A59" s="2">
        <v>4110</v>
      </c>
      <c r="B59" s="3" t="s">
        <v>88</v>
      </c>
      <c r="C59" s="2" t="s">
        <v>33</v>
      </c>
      <c r="D59" s="2">
        <v>22</v>
      </c>
      <c r="E59" s="4"/>
      <c r="F59" s="9">
        <v>0</v>
      </c>
      <c r="G59" s="9">
        <f t="shared" si="2"/>
        <v>0</v>
      </c>
      <c r="H59" s="5" t="s">
        <v>89</v>
      </c>
    </row>
    <row r="60" spans="1:8" x14ac:dyDescent="0.35">
      <c r="A60" s="2">
        <v>4111</v>
      </c>
      <c r="B60" s="3" t="s">
        <v>90</v>
      </c>
      <c r="C60" s="2" t="s">
        <v>33</v>
      </c>
      <c r="D60" s="2">
        <v>22</v>
      </c>
      <c r="E60" s="4">
        <v>2</v>
      </c>
      <c r="F60" s="9">
        <v>0</v>
      </c>
      <c r="G60" s="9">
        <f t="shared" si="2"/>
        <v>0</v>
      </c>
      <c r="H60" s="5" t="s">
        <v>93</v>
      </c>
    </row>
    <row r="61" spans="1:8" x14ac:dyDescent="0.35">
      <c r="A61" s="2">
        <v>4112</v>
      </c>
      <c r="B61" s="3" t="s">
        <v>91</v>
      </c>
      <c r="C61" s="2" t="s">
        <v>33</v>
      </c>
      <c r="D61" s="2">
        <v>22</v>
      </c>
      <c r="E61" s="4">
        <v>9</v>
      </c>
      <c r="F61" s="9">
        <v>0</v>
      </c>
      <c r="G61" s="9">
        <f t="shared" si="2"/>
        <v>0</v>
      </c>
      <c r="H61" s="5" t="s">
        <v>93</v>
      </c>
    </row>
    <row r="62" spans="1:8" x14ac:dyDescent="0.35">
      <c r="A62" s="2">
        <v>4123</v>
      </c>
      <c r="B62" s="3" t="s">
        <v>92</v>
      </c>
      <c r="C62" s="2" t="s">
        <v>33</v>
      </c>
      <c r="D62" s="2">
        <v>22</v>
      </c>
      <c r="E62" s="4">
        <v>8</v>
      </c>
      <c r="F62" s="9">
        <v>0</v>
      </c>
      <c r="G62" s="9">
        <f t="shared" si="2"/>
        <v>0</v>
      </c>
      <c r="H62" s="5" t="s">
        <v>93</v>
      </c>
    </row>
    <row r="63" spans="1:8" x14ac:dyDescent="0.35">
      <c r="A63" s="2">
        <v>4125</v>
      </c>
      <c r="B63" s="3" t="s">
        <v>94</v>
      </c>
      <c r="C63" s="2" t="s">
        <v>33</v>
      </c>
      <c r="D63" s="2">
        <v>22</v>
      </c>
      <c r="E63" s="4">
        <v>48</v>
      </c>
      <c r="F63" s="9">
        <v>0</v>
      </c>
      <c r="G63" s="9">
        <f t="shared" si="2"/>
        <v>0</v>
      </c>
      <c r="H63" s="5" t="s">
        <v>93</v>
      </c>
    </row>
    <row r="64" spans="1:8" ht="26.5" x14ac:dyDescent="0.35">
      <c r="A64" s="2">
        <v>4126</v>
      </c>
      <c r="B64" s="3" t="s">
        <v>95</v>
      </c>
      <c r="C64" s="2" t="s">
        <v>33</v>
      </c>
      <c r="D64" s="2">
        <v>22</v>
      </c>
      <c r="E64" s="4">
        <v>89</v>
      </c>
      <c r="F64" s="9">
        <v>0</v>
      </c>
      <c r="G64" s="9">
        <f t="shared" si="2"/>
        <v>0</v>
      </c>
      <c r="H64" s="5" t="s">
        <v>105</v>
      </c>
    </row>
    <row r="65" spans="1:8" ht="26.5" x14ac:dyDescent="0.35">
      <c r="A65" s="2">
        <v>4127</v>
      </c>
      <c r="B65" s="3" t="s">
        <v>96</v>
      </c>
      <c r="C65" s="2" t="s">
        <v>33</v>
      </c>
      <c r="D65" s="2">
        <v>22</v>
      </c>
      <c r="E65" s="4">
        <v>33</v>
      </c>
      <c r="F65" s="9">
        <v>0</v>
      </c>
      <c r="G65" s="9">
        <f t="shared" si="2"/>
        <v>0</v>
      </c>
      <c r="H65" s="5" t="s">
        <v>105</v>
      </c>
    </row>
    <row r="66" spans="1:8" ht="26.5" x14ac:dyDescent="0.35">
      <c r="A66" s="2">
        <v>4128</v>
      </c>
      <c r="B66" s="3" t="s">
        <v>97</v>
      </c>
      <c r="C66" s="2" t="s">
        <v>33</v>
      </c>
      <c r="D66" s="2">
        <v>22</v>
      </c>
      <c r="E66" s="4">
        <v>4</v>
      </c>
      <c r="F66" s="9">
        <v>0</v>
      </c>
      <c r="G66" s="9">
        <f>+F66*E66*(1+(D66/100))</f>
        <v>0</v>
      </c>
      <c r="H66" s="5" t="s">
        <v>105</v>
      </c>
    </row>
    <row r="67" spans="1:8" ht="27" thickBot="1" x14ac:dyDescent="0.4">
      <c r="A67" s="2">
        <v>70610</v>
      </c>
      <c r="B67" s="3" t="s">
        <v>98</v>
      </c>
      <c r="C67" s="2" t="s">
        <v>33</v>
      </c>
      <c r="D67" s="2">
        <v>22</v>
      </c>
      <c r="E67" s="4">
        <v>2</v>
      </c>
      <c r="F67" s="9">
        <v>0</v>
      </c>
      <c r="G67" s="9">
        <f>+F67*E67*(1+(D67/100))</f>
        <v>0</v>
      </c>
      <c r="H67" s="5" t="s">
        <v>105</v>
      </c>
    </row>
    <row r="68" spans="1:8" s="10" customFormat="1" ht="15.5" thickBot="1" x14ac:dyDescent="0.35">
      <c r="A68" s="11"/>
      <c r="B68" s="12" t="s">
        <v>113</v>
      </c>
      <c r="C68" s="13"/>
      <c r="D68" s="13"/>
      <c r="E68" s="13"/>
      <c r="F68" s="13"/>
      <c r="G68" s="14">
        <f>SUM(G55:G67)+SUM(G52:G53)+SUM(G47:G50)+SUM(G7:G45)</f>
        <v>0</v>
      </c>
      <c r="H68" s="11"/>
    </row>
  </sheetData>
  <mergeCells count="7">
    <mergeCell ref="A51:H51"/>
    <mergeCell ref="A54:H54"/>
    <mergeCell ref="A3:H3"/>
    <mergeCell ref="A1:H1"/>
    <mergeCell ref="A2:H2"/>
    <mergeCell ref="A4:H4"/>
    <mergeCell ref="A46:H46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Krulčič</dc:creator>
  <cp:lastModifiedBy>Larisa Štefin Glavendekić</cp:lastModifiedBy>
  <cp:lastPrinted>2022-05-17T07:19:42Z</cp:lastPrinted>
  <dcterms:created xsi:type="dcterms:W3CDTF">2022-04-11T05:56:38Z</dcterms:created>
  <dcterms:modified xsi:type="dcterms:W3CDTF">2022-05-17T13:53:14Z</dcterms:modified>
</cp:coreProperties>
</file>